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ullah\AppData\Local\Temp\Rar$DIa0.024\"/>
    </mc:Choice>
  </mc:AlternateContent>
  <bookViews>
    <workbookView xWindow="240" yWindow="15" windowWidth="21135" windowHeight="1017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Feuil1!$G$15:$N$25</definedName>
  </definedNames>
  <calcPr calcId="152511"/>
</workbook>
</file>

<file path=xl/calcChain.xml><?xml version="1.0" encoding="utf-8"?>
<calcChain xmlns="http://schemas.openxmlformats.org/spreadsheetml/2006/main">
  <c r="AD3" i="1" l="1"/>
  <c r="AD4" i="1"/>
  <c r="AH4" i="1" s="1"/>
  <c r="AD5" i="1"/>
  <c r="AF5" i="1" s="1"/>
  <c r="AD6" i="1"/>
  <c r="AH6" i="1" s="1"/>
  <c r="AD7" i="1"/>
  <c r="AD8" i="1"/>
  <c r="AH8" i="1" s="1"/>
  <c r="AD9" i="1"/>
  <c r="AF9" i="1" s="1"/>
  <c r="AD10" i="1"/>
  <c r="AH10" i="1" s="1"/>
  <c r="AD11" i="1"/>
  <c r="AD2" i="1"/>
  <c r="AB3" i="1"/>
  <c r="AB4" i="1"/>
  <c r="AB5" i="1"/>
  <c r="AB6" i="1"/>
  <c r="AB7" i="1"/>
  <c r="AB8" i="1"/>
  <c r="AB9" i="1"/>
  <c r="AB10" i="1"/>
  <c r="AB11" i="1"/>
  <c r="AB2" i="1"/>
  <c r="AF3" i="1"/>
  <c r="AG3" i="1"/>
  <c r="AH3" i="1"/>
  <c r="AI3" i="1"/>
  <c r="AJ3" i="1"/>
  <c r="AK3" i="1"/>
  <c r="AL3" i="1"/>
  <c r="AM3" i="1"/>
  <c r="AN3" i="1"/>
  <c r="AO3" i="1"/>
  <c r="AF4" i="1"/>
  <c r="AG4" i="1"/>
  <c r="AI4" i="1"/>
  <c r="AJ4" i="1"/>
  <c r="AK4" i="1"/>
  <c r="AM4" i="1"/>
  <c r="AN4" i="1"/>
  <c r="AO4" i="1"/>
  <c r="AH5" i="1"/>
  <c r="AI5" i="1"/>
  <c r="AL5" i="1"/>
  <c r="AM5" i="1"/>
  <c r="AG6" i="1"/>
  <c r="AK6" i="1"/>
  <c r="AO6" i="1"/>
  <c r="AF7" i="1"/>
  <c r="AG7" i="1"/>
  <c r="AH7" i="1"/>
  <c r="AI7" i="1"/>
  <c r="AJ7" i="1"/>
  <c r="AK7" i="1"/>
  <c r="AL7" i="1"/>
  <c r="AM7" i="1"/>
  <c r="AN7" i="1"/>
  <c r="AO7" i="1"/>
  <c r="AF8" i="1"/>
  <c r="AG8" i="1"/>
  <c r="AI8" i="1"/>
  <c r="AJ8" i="1"/>
  <c r="AK8" i="1"/>
  <c r="AM8" i="1"/>
  <c r="AN8" i="1"/>
  <c r="AO8" i="1"/>
  <c r="AH9" i="1"/>
  <c r="AI9" i="1"/>
  <c r="AL9" i="1"/>
  <c r="AM9" i="1"/>
  <c r="AG10" i="1"/>
  <c r="AK10" i="1"/>
  <c r="AO10" i="1"/>
  <c r="AF11" i="1"/>
  <c r="AG11" i="1"/>
  <c r="AH11" i="1"/>
  <c r="AI11" i="1"/>
  <c r="AJ11" i="1"/>
  <c r="AK11" i="1"/>
  <c r="AL11" i="1"/>
  <c r="AM11" i="1"/>
  <c r="AN11" i="1"/>
  <c r="AO11" i="1"/>
  <c r="AF2" i="1"/>
  <c r="AG2" i="1"/>
  <c r="AH2" i="1"/>
  <c r="AI2" i="1"/>
  <c r="AJ2" i="1"/>
  <c r="AK2" i="1"/>
  <c r="AL2" i="1"/>
  <c r="AM2" i="1"/>
  <c r="AN2" i="1"/>
  <c r="AO2" i="1"/>
  <c r="Q12" i="1"/>
  <c r="AE12" i="1"/>
  <c r="AE14" i="1"/>
  <c r="AN10" i="1" l="1"/>
  <c r="AJ10" i="1"/>
  <c r="AF10" i="1"/>
  <c r="AN6" i="1"/>
  <c r="AE6" i="1" s="1"/>
  <c r="AJ6" i="1"/>
  <c r="AF6" i="1"/>
  <c r="AM10" i="1"/>
  <c r="AI10" i="1"/>
  <c r="AO9" i="1"/>
  <c r="AK9" i="1"/>
  <c r="AG9" i="1"/>
  <c r="AM6" i="1"/>
  <c r="AI6" i="1"/>
  <c r="AO5" i="1"/>
  <c r="AE5" i="1" s="1"/>
  <c r="AK5" i="1"/>
  <c r="AG5" i="1"/>
  <c r="AL10" i="1"/>
  <c r="AN9" i="1"/>
  <c r="AJ9" i="1"/>
  <c r="AL8" i="1"/>
  <c r="AL6" i="1"/>
  <c r="AN5" i="1"/>
  <c r="AJ5" i="1"/>
  <c r="AL4" i="1"/>
  <c r="R3" i="1"/>
  <c r="S3" i="1"/>
  <c r="T3" i="1"/>
  <c r="U3" i="1"/>
  <c r="V3" i="1"/>
  <c r="W3" i="1"/>
  <c r="X3" i="1"/>
  <c r="Y3" i="1"/>
  <c r="Z3" i="1"/>
  <c r="AA3" i="1"/>
  <c r="R4" i="1"/>
  <c r="S4" i="1"/>
  <c r="T4" i="1"/>
  <c r="U4" i="1"/>
  <c r="V4" i="1"/>
  <c r="W4" i="1"/>
  <c r="X4" i="1"/>
  <c r="Y4" i="1"/>
  <c r="Z4" i="1"/>
  <c r="AA4" i="1"/>
  <c r="R5" i="1"/>
  <c r="S5" i="1"/>
  <c r="T5" i="1"/>
  <c r="U5" i="1"/>
  <c r="V5" i="1"/>
  <c r="W5" i="1"/>
  <c r="X5" i="1"/>
  <c r="Y5" i="1"/>
  <c r="Z5" i="1"/>
  <c r="AA5" i="1"/>
  <c r="R6" i="1"/>
  <c r="S6" i="1"/>
  <c r="T6" i="1"/>
  <c r="U6" i="1"/>
  <c r="V6" i="1"/>
  <c r="W6" i="1"/>
  <c r="X6" i="1"/>
  <c r="Y6" i="1"/>
  <c r="Z6" i="1"/>
  <c r="AA6" i="1"/>
  <c r="R7" i="1"/>
  <c r="Q7" i="1" s="1"/>
  <c r="S7" i="1"/>
  <c r="T7" i="1"/>
  <c r="U7" i="1"/>
  <c r="V7" i="1"/>
  <c r="W7" i="1"/>
  <c r="X7" i="1"/>
  <c r="Y7" i="1"/>
  <c r="Z7" i="1"/>
  <c r="AA7" i="1"/>
  <c r="R8" i="1"/>
  <c r="S8" i="1"/>
  <c r="T8" i="1"/>
  <c r="U8" i="1"/>
  <c r="V8" i="1"/>
  <c r="W8" i="1"/>
  <c r="X8" i="1"/>
  <c r="Y8" i="1"/>
  <c r="Z8" i="1"/>
  <c r="AA8" i="1"/>
  <c r="R9" i="1"/>
  <c r="S9" i="1"/>
  <c r="T9" i="1"/>
  <c r="U9" i="1"/>
  <c r="V9" i="1"/>
  <c r="W9" i="1"/>
  <c r="X9" i="1"/>
  <c r="Y9" i="1"/>
  <c r="Z9" i="1"/>
  <c r="AA9" i="1"/>
  <c r="R10" i="1"/>
  <c r="S10" i="1"/>
  <c r="T10" i="1"/>
  <c r="U10" i="1"/>
  <c r="V10" i="1"/>
  <c r="W10" i="1"/>
  <c r="X10" i="1"/>
  <c r="Y10" i="1"/>
  <c r="Z10" i="1"/>
  <c r="AA10" i="1"/>
  <c r="R11" i="1"/>
  <c r="S11" i="1"/>
  <c r="T11" i="1"/>
  <c r="U11" i="1"/>
  <c r="V11" i="1"/>
  <c r="W11" i="1"/>
  <c r="X11" i="1"/>
  <c r="Y11" i="1"/>
  <c r="Z11" i="1"/>
  <c r="AA11" i="1"/>
  <c r="R2" i="1"/>
  <c r="S2" i="1"/>
  <c r="T2" i="1"/>
  <c r="U2" i="1"/>
  <c r="V2" i="1"/>
  <c r="W2" i="1"/>
  <c r="X2" i="1"/>
  <c r="Y2" i="1"/>
  <c r="Z2" i="1"/>
  <c r="AA2" i="1"/>
  <c r="F4" i="1"/>
  <c r="F5" i="1"/>
  <c r="F6" i="1"/>
  <c r="F7" i="1"/>
  <c r="F8" i="1"/>
  <c r="F9" i="1"/>
  <c r="F10" i="1"/>
  <c r="F11" i="1"/>
  <c r="F12" i="1"/>
  <c r="F3" i="1"/>
  <c r="Q10" i="1" l="1"/>
  <c r="Q8" i="1"/>
  <c r="Q6" i="1"/>
  <c r="Q4" i="1"/>
  <c r="Q11" i="1"/>
  <c r="Q9" i="1"/>
  <c r="L8" i="1"/>
  <c r="J8" i="1"/>
  <c r="N8" i="1"/>
  <c r="Q5" i="1"/>
  <c r="Q3" i="1"/>
  <c r="Q2" i="1"/>
  <c r="AE10" i="1"/>
  <c r="AE8" i="1"/>
  <c r="AE4" i="1"/>
  <c r="AE11" i="1"/>
  <c r="AE9" i="1"/>
  <c r="AE7" i="1"/>
  <c r="AE3" i="1"/>
  <c r="AE2" i="1"/>
  <c r="I8" i="1" s="1"/>
  <c r="K8" i="1" l="1"/>
  <c r="M8" i="1"/>
  <c r="I7" i="1"/>
  <c r="M7" i="1"/>
  <c r="J7" i="1"/>
  <c r="N7" i="1"/>
  <c r="K7" i="1"/>
  <c r="L7" i="1"/>
  <c r="K4" i="1"/>
  <c r="L4" i="1"/>
  <c r="I4" i="1"/>
  <c r="M4" i="1"/>
  <c r="J4" i="1"/>
  <c r="N4" i="1"/>
  <c r="K10" i="1"/>
  <c r="L10" i="1"/>
  <c r="I10" i="1"/>
  <c r="M10" i="1"/>
  <c r="J10" i="1"/>
  <c r="N10" i="1"/>
  <c r="I9" i="1"/>
  <c r="M9" i="1"/>
  <c r="J9" i="1"/>
  <c r="N9" i="1"/>
  <c r="K9" i="1"/>
  <c r="L9" i="1"/>
  <c r="K6" i="1"/>
  <c r="L6" i="1"/>
  <c r="I6" i="1"/>
  <c r="M6" i="1"/>
  <c r="J6" i="1"/>
  <c r="N6" i="1"/>
  <c r="K12" i="1"/>
  <c r="L12" i="1"/>
  <c r="I12" i="1"/>
  <c r="M12" i="1"/>
  <c r="J12" i="1"/>
  <c r="N12" i="1"/>
  <c r="I11" i="1"/>
  <c r="M11" i="1"/>
  <c r="J11" i="1"/>
  <c r="N11" i="1"/>
  <c r="K11" i="1"/>
  <c r="L11" i="1"/>
  <c r="I5" i="1"/>
  <c r="M5" i="1"/>
  <c r="J5" i="1"/>
  <c r="N5" i="1"/>
  <c r="K5" i="1"/>
  <c r="L5" i="1"/>
  <c r="L3" i="1"/>
  <c r="K3" i="1"/>
  <c r="M3" i="1"/>
  <c r="J3" i="1"/>
  <c r="N3" i="1"/>
  <c r="I3" i="1"/>
</calcChain>
</file>

<file path=xl/sharedStrings.xml><?xml version="1.0" encoding="utf-8"?>
<sst xmlns="http://schemas.openxmlformats.org/spreadsheetml/2006/main" count="74" uniqueCount="21">
  <si>
    <t>فريق1</t>
  </si>
  <si>
    <t>فريق2</t>
  </si>
  <si>
    <t>NOBL</t>
  </si>
  <si>
    <t>OMEI</t>
  </si>
  <si>
    <t>CRBAB</t>
  </si>
  <si>
    <t>CMDC</t>
  </si>
  <si>
    <t>ESHB</t>
  </si>
  <si>
    <t>ESSL</t>
  </si>
  <si>
    <t>ARBM</t>
  </si>
  <si>
    <t>ESCM</t>
  </si>
  <si>
    <t>CRBO</t>
  </si>
  <si>
    <t>ESD</t>
  </si>
  <si>
    <t>الفرق</t>
  </si>
  <si>
    <t>3/0</t>
  </si>
  <si>
    <t>0/3</t>
  </si>
  <si>
    <t>كود لتوزيع الخلايا حسب الفرق في اللون الازرق</t>
  </si>
  <si>
    <t>3/1</t>
  </si>
  <si>
    <t>3/2</t>
  </si>
  <si>
    <t>2/3</t>
  </si>
  <si>
    <t>1/3</t>
  </si>
  <si>
    <t>الناتج عن طريق 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</si>
</sst>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/0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2" fillId="3" borderId="0" xfId="0" applyFont="1" applyFill="1"/>
    <xf numFmtId="0" fontId="1" fillId="3" borderId="0" xfId="0" applyFont="1" applyFill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4" borderId="1" xfId="0" applyFont="1" applyFill="1" applyBorder="1" applyAlignment="1">
      <alignment horizontal="left"/>
    </xf>
    <xf numFmtId="0" fontId="1" fillId="5" borderId="1" xfId="0" applyFont="1" applyFill="1" applyBorder="1"/>
    <xf numFmtId="0" fontId="1" fillId="0" borderId="0" xfId="0" applyFont="1" applyFill="1"/>
    <xf numFmtId="164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/>
    <xf numFmtId="0" fontId="2" fillId="6" borderId="1" xfId="0" applyFont="1" applyFill="1" applyBorder="1" applyAlignment="1">
      <alignment horizontal="left"/>
    </xf>
    <xf numFmtId="0" fontId="1" fillId="0" borderId="1" xfId="0" applyFont="1" applyFill="1" applyBorder="1"/>
    <xf numFmtId="164" fontId="1" fillId="0" borderId="0" xfId="0" applyNumberFormat="1" applyFont="1" applyFill="1"/>
    <xf numFmtId="164" fontId="1" fillId="0" borderId="1" xfId="0" applyNumberFormat="1" applyFont="1" applyFill="1" applyBorder="1"/>
    <xf numFmtId="0" fontId="3" fillId="7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13</xdr:row>
      <xdr:rowOff>66675</xdr:rowOff>
    </xdr:from>
    <xdr:to>
      <xdr:col>3</xdr:col>
      <xdr:colOff>123825</xdr:colOff>
      <xdr:row>14</xdr:row>
      <xdr:rowOff>104775</xdr:rowOff>
    </xdr:to>
    <xdr:sp macro="" textlink="">
      <xdr:nvSpPr>
        <xdr:cNvPr id="2" name="Rectangle 1"/>
        <xdr:cNvSpPr/>
      </xdr:nvSpPr>
      <xdr:spPr>
        <a:xfrm>
          <a:off x="66675" y="2457450"/>
          <a:ext cx="14763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400"/>
            <a:t>الجدول</a:t>
          </a:r>
          <a:r>
            <a:rPr lang="ar-DZ" sz="1400" baseline="0"/>
            <a:t> الرئيسي</a:t>
          </a:r>
          <a:endParaRPr lang="fr-FR" sz="1400"/>
        </a:p>
      </xdr:txBody>
    </xdr:sp>
    <xdr:clientData/>
  </xdr:twoCellAnchor>
  <xdr:twoCellAnchor>
    <xdr:from>
      <xdr:col>7</xdr:col>
      <xdr:colOff>657225</xdr:colOff>
      <xdr:row>25</xdr:row>
      <xdr:rowOff>133350</xdr:rowOff>
    </xdr:from>
    <xdr:to>
      <xdr:col>12</xdr:col>
      <xdr:colOff>19050</xdr:colOff>
      <xdr:row>26</xdr:row>
      <xdr:rowOff>180975</xdr:rowOff>
    </xdr:to>
    <xdr:sp macro="" textlink="">
      <xdr:nvSpPr>
        <xdr:cNvPr id="3" name="Rectangle 2"/>
        <xdr:cNvSpPr/>
      </xdr:nvSpPr>
      <xdr:spPr>
        <a:xfrm>
          <a:off x="4057650" y="3324225"/>
          <a:ext cx="115252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400" b="0"/>
            <a:t>الجدول</a:t>
          </a:r>
          <a:r>
            <a:rPr lang="ar-DZ" sz="1400" b="0" baseline="0"/>
            <a:t> الترتيبي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tabSelected="1" workbookViewId="0">
      <selection activeCell="P6" sqref="P6"/>
    </sheetView>
  </sheetViews>
  <sheetFormatPr defaultColWidth="11.375" defaultRowHeight="15" x14ac:dyDescent="0.25"/>
  <cols>
    <col min="1" max="1" width="7.375" style="1" bestFit="1" customWidth="1"/>
    <col min="2" max="2" width="2.375" style="1" customWidth="1"/>
    <col min="3" max="3" width="11.375" style="1"/>
    <col min="4" max="5" width="2.125" style="1" bestFit="1" customWidth="1"/>
    <col min="6" max="7" width="4.25" style="14" customWidth="1"/>
    <col min="8" max="8" width="11.375" style="1"/>
    <col min="9" max="12" width="3.875" style="1" bestFit="1" customWidth="1"/>
    <col min="13" max="14" width="3.875" style="1" customWidth="1"/>
    <col min="15" max="15" width="3.875" style="11" customWidth="1"/>
    <col min="16" max="16" width="10.5" style="11" customWidth="1"/>
    <col min="17" max="17" width="4.875" style="11" hidden="1" customWidth="1"/>
    <col min="18" max="18" width="9.375" style="11" hidden="1" customWidth="1"/>
    <col min="19" max="19" width="5.5" style="11" hidden="1" customWidth="1"/>
    <col min="20" max="20" width="8.125" style="11" hidden="1" customWidth="1"/>
    <col min="21" max="21" width="8.875" style="11" hidden="1" customWidth="1"/>
    <col min="22" max="26" width="5.5" style="11" hidden="1" customWidth="1"/>
    <col min="27" max="27" width="8.125" style="11" hidden="1" customWidth="1"/>
    <col min="28" max="28" width="0" style="11" hidden="1" customWidth="1"/>
    <col min="29" max="29" width="2.375" style="11" hidden="1" customWidth="1"/>
    <col min="30" max="30" width="0" style="11" hidden="1" customWidth="1"/>
    <col min="31" max="31" width="4.75" style="11" hidden="1" customWidth="1"/>
    <col min="32" max="41" width="6.5" style="11" hidden="1" customWidth="1"/>
    <col min="42" max="16384" width="11.375" style="1"/>
  </cols>
  <sheetData>
    <row r="1" spans="1:41" ht="18" x14ac:dyDescent="0.25">
      <c r="H1" s="20" t="s">
        <v>20</v>
      </c>
      <c r="I1" s="20"/>
      <c r="J1" s="20"/>
      <c r="K1" s="20"/>
      <c r="L1" s="20"/>
      <c r="M1" s="20"/>
      <c r="N1" s="20"/>
      <c r="Q1" s="17"/>
      <c r="R1" s="17" t="s">
        <v>2</v>
      </c>
      <c r="S1" s="17" t="s">
        <v>4</v>
      </c>
      <c r="T1" s="17" t="s">
        <v>6</v>
      </c>
      <c r="U1" s="17" t="s">
        <v>8</v>
      </c>
      <c r="V1" s="17" t="s">
        <v>10</v>
      </c>
      <c r="W1" s="17" t="s">
        <v>3</v>
      </c>
      <c r="X1" s="17" t="s">
        <v>5</v>
      </c>
      <c r="Y1" s="17" t="s">
        <v>7</v>
      </c>
      <c r="Z1" s="17" t="s">
        <v>9</v>
      </c>
      <c r="AA1" s="17" t="s">
        <v>11</v>
      </c>
      <c r="AB1" s="17"/>
      <c r="AD1" s="17"/>
      <c r="AE1" s="17"/>
      <c r="AF1" s="17" t="s">
        <v>2</v>
      </c>
      <c r="AG1" s="17" t="s">
        <v>4</v>
      </c>
      <c r="AH1" s="17" t="s">
        <v>6</v>
      </c>
      <c r="AI1" s="17" t="s">
        <v>8</v>
      </c>
      <c r="AJ1" s="17" t="s">
        <v>10</v>
      </c>
      <c r="AK1" s="17" t="s">
        <v>3</v>
      </c>
      <c r="AL1" s="17" t="s">
        <v>5</v>
      </c>
      <c r="AM1" s="17" t="s">
        <v>7</v>
      </c>
      <c r="AN1" s="17" t="s">
        <v>9</v>
      </c>
      <c r="AO1" s="17" t="s">
        <v>11</v>
      </c>
    </row>
    <row r="2" spans="1:41" x14ac:dyDescent="0.25">
      <c r="A2" s="1" t="s">
        <v>0</v>
      </c>
      <c r="C2" s="1" t="s">
        <v>1</v>
      </c>
      <c r="H2" s="7" t="s">
        <v>12</v>
      </c>
      <c r="I2" s="15" t="s">
        <v>13</v>
      </c>
      <c r="J2" s="15" t="s">
        <v>16</v>
      </c>
      <c r="K2" s="15" t="s">
        <v>17</v>
      </c>
      <c r="L2" s="15" t="s">
        <v>18</v>
      </c>
      <c r="M2" s="15" t="s">
        <v>19</v>
      </c>
      <c r="N2" s="15" t="s">
        <v>14</v>
      </c>
      <c r="O2" s="12"/>
      <c r="P2" s="12"/>
      <c r="Q2" s="19" t="str">
        <f>IF(R2&lt;&gt;"",R2,IF(S2&lt;&gt;"",S2,IF(T2&lt;&gt;"",T2,IF(U2&lt;&gt;"",U2,IF(V2&lt;&gt;"",V2,IF(W2&lt;&gt;"",W2,IF(X2&lt;&gt;"",X2,IF(Y2&lt;&gt;"",Y2,IF(Z2&lt;&gt;"",Z2,IF(AA2&lt;&gt;"",AA2,""))))))))))</f>
        <v>3/0</v>
      </c>
      <c r="R2" s="17" t="str">
        <f>IF(VLOOKUP(AB2,$A$3:$D$12,3,0)=$R$1,B3&amp;"/"&amp;D3,"")</f>
        <v/>
      </c>
      <c r="S2" s="17" t="str">
        <f>IF(VLOOKUP(AB2,$A$3:$D$12,3,0)=$S$1,B3&amp;"/"&amp;D3,"")</f>
        <v/>
      </c>
      <c r="T2" s="17" t="str">
        <f>IF(VLOOKUP(AB2,$A$3:$D$12,3,0)=$T$1,B3&amp;"/"&amp;D3,"")</f>
        <v/>
      </c>
      <c r="U2" s="17" t="str">
        <f>IF(VLOOKUP(AB2,$A$3:$D$12,3,0)=$U$1,B3&amp;"/"&amp;D3,"")</f>
        <v/>
      </c>
      <c r="V2" s="17" t="str">
        <f>IF(VLOOKUP(AB2,$A$3:$D$12,3,0)=$V$1,B3&amp;"/"&amp;D3,"")</f>
        <v/>
      </c>
      <c r="W2" s="17" t="str">
        <f>IF(VLOOKUP(AB2,$A$3:$D$12,3,0)=$W$1,B3&amp;"/"&amp;D3,"")</f>
        <v>3/0</v>
      </c>
      <c r="X2" s="17" t="str">
        <f>IF(VLOOKUP(AB2,$A$3:$D$12,3,0)=$X$1,B3&amp;"/"&amp;D3,"")</f>
        <v/>
      </c>
      <c r="Y2" s="17" t="str">
        <f>IF(VLOOKUP(AB2,$A$3:$D$12,3,0)=$Y$1,B3&amp;"/"&amp;D3,"")</f>
        <v/>
      </c>
      <c r="Z2" s="17" t="str">
        <f>IF(VLOOKUP(AB2,$A$3:$D$12,3,0)=$Z$1,B3&amp;"/"&amp;D3,"")</f>
        <v/>
      </c>
      <c r="AA2" s="17" t="str">
        <f>IF(VLOOKUP(AB2,$A$3:$D$12,3,0)=$AA$1,B3&amp;"/"&amp;D3,"")</f>
        <v/>
      </c>
      <c r="AB2" s="17" t="str">
        <f>A3</f>
        <v>NOBL</v>
      </c>
      <c r="AD2" s="17" t="str">
        <f>C3</f>
        <v>OMEI</v>
      </c>
      <c r="AE2" s="17" t="str">
        <f>IF(AO2&lt;&gt;"",AO2,IF(AN2&lt;&gt;"",AN2,IF(AM2&lt;&gt;"",AM2,IF(AL2&lt;&gt;"",AL2,IF(AJ2&lt;&gt;"",AJ2,IF(AI2&lt;&gt;"",AI2,IF(AK2&lt;&gt;"",AK2,IF(AH2&lt;&gt;"",AH2,IF(AG2&lt;&gt;"",AG2,IF(AF2&lt;&gt;"",AF2,""))))))))))</f>
        <v>0/3</v>
      </c>
      <c r="AF2" s="17" t="str">
        <f t="shared" ref="AF2:AF11" si="0">IF(VLOOKUP(AD2,$A$3:$D$12,3,0)=$AF$1,D3&amp;"/"&amp;B3,"")</f>
        <v>0/3</v>
      </c>
      <c r="AG2" s="17" t="str">
        <f t="shared" ref="AG2:AG11" si="1">IF(VLOOKUP(AD2,$A$3:$D$12,3,0)=$AG$1,D3&amp;"/"&amp;B3,"")</f>
        <v/>
      </c>
      <c r="AH2" s="17" t="str">
        <f t="shared" ref="AH2:AH11" si="2">IF(VLOOKUP(AD2,$A$3:$D$12,3,0)=$AH$1,D3&amp;"/"&amp;B3,"")</f>
        <v/>
      </c>
      <c r="AI2" s="17" t="str">
        <f t="shared" ref="AI2:AI11" si="3">IF(VLOOKUP(AD2,$A$3:$D$12,3,0)=$AI$1,D3&amp;"/"&amp;B3,"")</f>
        <v/>
      </c>
      <c r="AJ2" s="17" t="str">
        <f t="shared" ref="AJ2:AJ11" si="4">IF(VLOOKUP(AD2,$A$3:$D$12,3,0)=$AJ$1,D3&amp;"/"&amp;B3,"")</f>
        <v/>
      </c>
      <c r="AK2" s="17" t="str">
        <f t="shared" ref="AK2:AK11" si="5">IF(VLOOKUP(AD2,$A$3:$D$12,3,0)=$AK$1,D3&amp;"/"&amp;B3,"")</f>
        <v/>
      </c>
      <c r="AL2" s="17" t="str">
        <f t="shared" ref="AL2:AL11" si="6">IF(VLOOKUP(AD2,$A$3:$D$12,3,0)=$AL$1,D3&amp;"/"&amp;B3,"")</f>
        <v/>
      </c>
      <c r="AM2" s="17" t="str">
        <f t="shared" ref="AM2:AM11" si="7">IF(VLOOKUP(AD2,$A$3:$D$12,3,0)=$AM$1,D3&amp;"/"&amp;B3,"")</f>
        <v/>
      </c>
      <c r="AN2" s="17" t="str">
        <f t="shared" ref="AN2:AN11" si="8">IF(VLOOKUP(AD2,$A$3:$D$12,3,0)=$AN$1,D3&amp;"/"&amp;B3,"")</f>
        <v/>
      </c>
      <c r="AO2" s="17" t="str">
        <f t="shared" ref="AO2:AO11" si="9">IF(VLOOKUP(AD2,$A$3:$D$12,3,0)=$AO$1,D3&amp;"/"&amp;B3,"")</f>
        <v/>
      </c>
    </row>
    <row r="3" spans="1:41" ht="15.75" x14ac:dyDescent="0.25">
      <c r="A3" s="2" t="s">
        <v>2</v>
      </c>
      <c r="B3" s="3">
        <v>3</v>
      </c>
      <c r="C3" s="4" t="s">
        <v>3</v>
      </c>
      <c r="D3" s="5">
        <v>0</v>
      </c>
      <c r="F3" s="14">
        <f>IF(OR(B3-D3=3,D3-B3=3),1,"")</f>
        <v>1</v>
      </c>
      <c r="H3" s="16" t="s">
        <v>2</v>
      </c>
      <c r="I3" s="10">
        <f>IF($I$2=Q2,1,IF(VLOOKUP(H3,$AD$2:$AE$11,2,0)=$I$2,1,""))</f>
        <v>1</v>
      </c>
      <c r="J3" s="10" t="str">
        <f>IF($J$2=Q2,1,IF(VLOOKUP(H3,$AD$2:$AE$11,2,0)=$J$2,1,""))</f>
        <v/>
      </c>
      <c r="K3" s="10" t="str">
        <f>IF($K$2=Q2,1,IF(VLOOKUP(H3,$AD$2:$AE$11,2,0)=$K$2,1,""))</f>
        <v/>
      </c>
      <c r="L3" s="10" t="str">
        <f>IF($L$2=Q2,1,IF(VLOOKUP(H3,$AD$2:$AE$11,2,0)=$L$2,1,""))</f>
        <v/>
      </c>
      <c r="M3" s="10">
        <f>IF($M$2=Q2,1,IF(VLOOKUP(H3,$AD$2:$AE$11,2,0)=$M$2,1,""))</f>
        <v>1</v>
      </c>
      <c r="N3" s="10" t="str">
        <f>IF($N$2=Q2,1,IF(VLOOKUP(H3,$AD$2:$AE$11,2,0)=$N$2,1,""))</f>
        <v/>
      </c>
      <c r="O3" s="13"/>
      <c r="P3" s="13"/>
      <c r="Q3" s="19" t="str">
        <f t="shared" ref="Q3:Q12" si="10">IF(R3&lt;&gt;"",R3,IF(S3&lt;&gt;"",S3,IF(T3&lt;&gt;"",T3,IF(U3&lt;&gt;"",U3,IF(V3&lt;&gt;"",V3,IF(W3&lt;&gt;"",W3,IF(X3&lt;&gt;"",X3,IF(Y3&lt;&gt;"",Y3,IF(Z3&lt;&gt;"",Z3,IF(AA3&lt;&gt;"",AA3,""))))))))))</f>
        <v>3/0</v>
      </c>
      <c r="R3" s="17" t="str">
        <f t="shared" ref="R3:R11" si="11">IF(VLOOKUP(AB3,$A$3:$D$12,3,0)=$R$1,B4&amp;"/"&amp;D4,"")</f>
        <v/>
      </c>
      <c r="S3" s="17" t="str">
        <f t="shared" ref="S3:S11" si="12">IF(VLOOKUP(AB3,$A$3:$D$12,3,0)=$S$1,B4&amp;"/"&amp;D4,"")</f>
        <v/>
      </c>
      <c r="T3" s="17" t="str">
        <f t="shared" ref="T3:T11" si="13">IF(VLOOKUP(AB3,$A$3:$D$12,3,0)=$T$1,B4&amp;"/"&amp;D4,"")</f>
        <v/>
      </c>
      <c r="U3" s="17" t="str">
        <f t="shared" ref="U3:U11" si="14">IF(VLOOKUP(AB3,$A$3:$D$12,3,0)=$U$1,B4&amp;"/"&amp;D4,"")</f>
        <v/>
      </c>
      <c r="V3" s="17" t="str">
        <f t="shared" ref="V3:V11" si="15">IF(VLOOKUP(AB3,$A$3:$D$12,3,0)=$V$1,B4&amp;"/"&amp;D4,"")</f>
        <v/>
      </c>
      <c r="W3" s="17" t="str">
        <f t="shared" ref="W3:W11" si="16">IF(VLOOKUP(AB3,$A$3:$D$12,3,0)=$W$1,B4&amp;"/"&amp;D4,"")</f>
        <v/>
      </c>
      <c r="X3" s="17" t="str">
        <f t="shared" ref="X3:X11" si="17">IF(VLOOKUP(AB3,$A$3:$D$12,3,0)=$X$1,B4&amp;"/"&amp;D4,"")</f>
        <v>3/0</v>
      </c>
      <c r="Y3" s="17" t="str">
        <f t="shared" ref="Y3:Y11" si="18">IF(VLOOKUP(AB3,$A$3:$D$12,3,0)=$Y$1,B4&amp;"/"&amp;D4,"")</f>
        <v/>
      </c>
      <c r="Z3" s="17" t="str">
        <f t="shared" ref="Z3:Z11" si="19">IF(VLOOKUP(AB3,$A$3:$D$12,3,0)=$Z$1,B4&amp;"/"&amp;D4,"")</f>
        <v/>
      </c>
      <c r="AA3" s="17" t="str">
        <f t="shared" ref="AA3:AA11" si="20">IF(VLOOKUP(AB3,$A$3:$D$12,3,0)=$AA$1,B4&amp;"/"&amp;D4,"")</f>
        <v/>
      </c>
      <c r="AB3" s="17" t="str">
        <f t="shared" ref="AB3:AB11" si="21">A4</f>
        <v>CRBAB</v>
      </c>
      <c r="AD3" s="17" t="str">
        <f t="shared" ref="AD3:AD11" si="22">C4</f>
        <v>CMDC</v>
      </c>
      <c r="AE3" s="17" t="str">
        <f t="shared" ref="AE3:AE14" si="23">IF(AO3&lt;&gt;"",AO3,IF(AN3&lt;&gt;"",AN3,IF(AM3&lt;&gt;"",AM3,IF(AL3&lt;&gt;"",AL3,IF(AJ3&lt;&gt;"",AJ3,IF(AI3&lt;&gt;"",AI3,IF(AK3&lt;&gt;"",AK3,IF(AH3&lt;&gt;"",AH3,IF(AG3&lt;&gt;"",AG3,IF(AF3&lt;&gt;"",AF3,""))))))))))</f>
        <v>0/3</v>
      </c>
      <c r="AF3" s="17" t="str">
        <f t="shared" si="0"/>
        <v/>
      </c>
      <c r="AG3" s="17" t="str">
        <f t="shared" si="1"/>
        <v>0/3</v>
      </c>
      <c r="AH3" s="17" t="str">
        <f t="shared" si="2"/>
        <v/>
      </c>
      <c r="AI3" s="17" t="str">
        <f t="shared" si="3"/>
        <v/>
      </c>
      <c r="AJ3" s="17" t="str">
        <f t="shared" si="4"/>
        <v/>
      </c>
      <c r="AK3" s="17" t="str">
        <f t="shared" si="5"/>
        <v/>
      </c>
      <c r="AL3" s="17" t="str">
        <f t="shared" si="6"/>
        <v/>
      </c>
      <c r="AM3" s="17" t="str">
        <f t="shared" si="7"/>
        <v/>
      </c>
      <c r="AN3" s="17" t="str">
        <f t="shared" si="8"/>
        <v/>
      </c>
      <c r="AO3" s="17" t="str">
        <f t="shared" si="9"/>
        <v/>
      </c>
    </row>
    <row r="4" spans="1:41" ht="15.75" x14ac:dyDescent="0.25">
      <c r="A4" s="2" t="s">
        <v>4</v>
      </c>
      <c r="B4" s="3">
        <v>3</v>
      </c>
      <c r="C4" s="4" t="s">
        <v>5</v>
      </c>
      <c r="D4" s="5">
        <v>0</v>
      </c>
      <c r="F4" s="14">
        <f t="shared" ref="F4:F12" si="24">IF(OR(B4-D4=3,D4-B4=3),1,"")</f>
        <v>1</v>
      </c>
      <c r="H4" s="16" t="s">
        <v>4</v>
      </c>
      <c r="I4" s="10">
        <f t="shared" ref="I4:I12" si="25">IF($I$2=Q3,1,IF(VLOOKUP(H4,$AD$2:$AE$11,2,0)=$I$2,1,""))</f>
        <v>1</v>
      </c>
      <c r="J4" s="10" t="str">
        <f t="shared" ref="J4:J12" si="26">IF($J$2=Q3,1,IF(VLOOKUP(H4,$AD$2:$AE$11,2,0)=$J$2,1,""))</f>
        <v/>
      </c>
      <c r="K4" s="10">
        <f t="shared" ref="K4:K12" si="27">IF($K$2=Q3,1,IF(VLOOKUP(H4,$AD$2:$AE$11,2,0)=$K$2,1,""))</f>
        <v>1</v>
      </c>
      <c r="L4" s="10" t="str">
        <f t="shared" ref="L4:L12" si="28">IF($L$2=Q3,1,IF(VLOOKUP(H4,$AD$2:$AE$11,2,0)=$L$2,1,""))</f>
        <v/>
      </c>
      <c r="M4" s="10" t="str">
        <f t="shared" ref="M4:M12" si="29">IF($M$2=Q3,1,IF(VLOOKUP(H4,$AD$2:$AE$11,2,0)=$M$2,1,""))</f>
        <v/>
      </c>
      <c r="N4" s="10" t="str">
        <f t="shared" ref="N4:N12" si="30">IF($N$2=Q3,1,IF(VLOOKUP(H4,$AD$2:$AE$11,2,0)=$N$2,1,""))</f>
        <v/>
      </c>
      <c r="O4" s="13"/>
      <c r="P4" s="13"/>
      <c r="Q4" s="19" t="str">
        <f t="shared" si="10"/>
        <v>3/0</v>
      </c>
      <c r="R4" s="17" t="str">
        <f t="shared" si="11"/>
        <v/>
      </c>
      <c r="S4" s="17" t="str">
        <f t="shared" si="12"/>
        <v/>
      </c>
      <c r="T4" s="17" t="str">
        <f t="shared" si="13"/>
        <v/>
      </c>
      <c r="U4" s="17" t="str">
        <f t="shared" si="14"/>
        <v/>
      </c>
      <c r="V4" s="17" t="str">
        <f t="shared" si="15"/>
        <v/>
      </c>
      <c r="W4" s="17" t="str">
        <f t="shared" si="16"/>
        <v/>
      </c>
      <c r="X4" s="17" t="str">
        <f t="shared" si="17"/>
        <v/>
      </c>
      <c r="Y4" s="17" t="str">
        <f t="shared" si="18"/>
        <v>3/0</v>
      </c>
      <c r="Z4" s="17" t="str">
        <f t="shared" si="19"/>
        <v/>
      </c>
      <c r="AA4" s="17" t="str">
        <f t="shared" si="20"/>
        <v/>
      </c>
      <c r="AB4" s="17" t="str">
        <f t="shared" si="21"/>
        <v>ESHB</v>
      </c>
      <c r="AD4" s="17" t="str">
        <f t="shared" si="22"/>
        <v>ESSL</v>
      </c>
      <c r="AE4" s="17" t="str">
        <f t="shared" si="23"/>
        <v>0/3</v>
      </c>
      <c r="AF4" s="17" t="str">
        <f t="shared" si="0"/>
        <v/>
      </c>
      <c r="AG4" s="17" t="str">
        <f t="shared" si="1"/>
        <v/>
      </c>
      <c r="AH4" s="17" t="str">
        <f t="shared" si="2"/>
        <v>0/3</v>
      </c>
      <c r="AI4" s="17" t="str">
        <f t="shared" si="3"/>
        <v/>
      </c>
      <c r="AJ4" s="17" t="str">
        <f t="shared" si="4"/>
        <v/>
      </c>
      <c r="AK4" s="17" t="str">
        <f t="shared" si="5"/>
        <v/>
      </c>
      <c r="AL4" s="17" t="str">
        <f t="shared" si="6"/>
        <v/>
      </c>
      <c r="AM4" s="17" t="str">
        <f t="shared" si="7"/>
        <v/>
      </c>
      <c r="AN4" s="17" t="str">
        <f t="shared" si="8"/>
        <v/>
      </c>
      <c r="AO4" s="17" t="str">
        <f t="shared" si="9"/>
        <v/>
      </c>
    </row>
    <row r="5" spans="1:41" ht="15.75" x14ac:dyDescent="0.25">
      <c r="A5" s="2" t="s">
        <v>6</v>
      </c>
      <c r="B5" s="3">
        <v>3</v>
      </c>
      <c r="C5" s="4" t="s">
        <v>7</v>
      </c>
      <c r="D5" s="5">
        <v>0</v>
      </c>
      <c r="F5" s="14">
        <f t="shared" si="24"/>
        <v>1</v>
      </c>
      <c r="H5" s="16" t="s">
        <v>6</v>
      </c>
      <c r="I5" s="10">
        <f t="shared" si="25"/>
        <v>1</v>
      </c>
      <c r="J5" s="10">
        <f t="shared" si="26"/>
        <v>1</v>
      </c>
      <c r="K5" s="10" t="str">
        <f t="shared" si="27"/>
        <v/>
      </c>
      <c r="L5" s="10" t="str">
        <f t="shared" si="28"/>
        <v/>
      </c>
      <c r="M5" s="10" t="str">
        <f t="shared" si="29"/>
        <v/>
      </c>
      <c r="N5" s="10" t="str">
        <f t="shared" si="30"/>
        <v/>
      </c>
      <c r="O5" s="13"/>
      <c r="P5" s="13"/>
      <c r="Q5" s="19" t="str">
        <f t="shared" si="10"/>
        <v>0/3</v>
      </c>
      <c r="R5" s="17" t="str">
        <f t="shared" si="11"/>
        <v/>
      </c>
      <c r="S5" s="17" t="str">
        <f t="shared" si="12"/>
        <v/>
      </c>
      <c r="T5" s="17" t="str">
        <f t="shared" si="13"/>
        <v/>
      </c>
      <c r="U5" s="17" t="str">
        <f t="shared" si="14"/>
        <v/>
      </c>
      <c r="V5" s="17" t="str">
        <f t="shared" si="15"/>
        <v/>
      </c>
      <c r="W5" s="17" t="str">
        <f t="shared" si="16"/>
        <v/>
      </c>
      <c r="X5" s="17" t="str">
        <f t="shared" si="17"/>
        <v/>
      </c>
      <c r="Y5" s="17" t="str">
        <f t="shared" si="18"/>
        <v/>
      </c>
      <c r="Z5" s="17" t="str">
        <f t="shared" si="19"/>
        <v>0/3</v>
      </c>
      <c r="AA5" s="17" t="str">
        <f t="shared" si="20"/>
        <v/>
      </c>
      <c r="AB5" s="17" t="str">
        <f t="shared" si="21"/>
        <v>ARBM</v>
      </c>
      <c r="AD5" s="17" t="str">
        <f t="shared" si="22"/>
        <v>ESCM</v>
      </c>
      <c r="AE5" s="17" t="str">
        <f t="shared" si="23"/>
        <v>3/0</v>
      </c>
      <c r="AF5" s="17" t="str">
        <f t="shared" si="0"/>
        <v/>
      </c>
      <c r="AG5" s="17" t="str">
        <f t="shared" si="1"/>
        <v/>
      </c>
      <c r="AH5" s="17" t="str">
        <f t="shared" si="2"/>
        <v/>
      </c>
      <c r="AI5" s="17" t="str">
        <f t="shared" si="3"/>
        <v>3/0</v>
      </c>
      <c r="AJ5" s="17" t="str">
        <f t="shared" si="4"/>
        <v/>
      </c>
      <c r="AK5" s="17" t="str">
        <f t="shared" si="5"/>
        <v/>
      </c>
      <c r="AL5" s="17" t="str">
        <f t="shared" si="6"/>
        <v/>
      </c>
      <c r="AM5" s="17" t="str">
        <f t="shared" si="7"/>
        <v/>
      </c>
      <c r="AN5" s="17" t="str">
        <f t="shared" si="8"/>
        <v/>
      </c>
      <c r="AO5" s="17" t="str">
        <f t="shared" si="9"/>
        <v/>
      </c>
    </row>
    <row r="6" spans="1:41" ht="15.75" x14ac:dyDescent="0.25">
      <c r="A6" s="2" t="s">
        <v>8</v>
      </c>
      <c r="B6" s="3">
        <v>0</v>
      </c>
      <c r="C6" s="2" t="s">
        <v>9</v>
      </c>
      <c r="D6" s="5">
        <v>3</v>
      </c>
      <c r="F6" s="14">
        <f t="shared" si="24"/>
        <v>1</v>
      </c>
      <c r="H6" s="16" t="s">
        <v>8</v>
      </c>
      <c r="I6" s="10">
        <f t="shared" si="25"/>
        <v>1</v>
      </c>
      <c r="J6" s="10" t="str">
        <f t="shared" si="26"/>
        <v/>
      </c>
      <c r="K6" s="10" t="str">
        <f t="shared" si="27"/>
        <v/>
      </c>
      <c r="L6" s="10" t="str">
        <f t="shared" si="28"/>
        <v/>
      </c>
      <c r="M6" s="10" t="str">
        <f t="shared" si="29"/>
        <v/>
      </c>
      <c r="N6" s="10">
        <f t="shared" si="30"/>
        <v>1</v>
      </c>
      <c r="O6" s="13"/>
      <c r="P6" s="13"/>
      <c r="Q6" s="19" t="str">
        <f t="shared" si="10"/>
        <v>0/3</v>
      </c>
      <c r="R6" s="17" t="str">
        <f t="shared" si="11"/>
        <v/>
      </c>
      <c r="S6" s="17" t="str">
        <f t="shared" si="12"/>
        <v/>
      </c>
      <c r="T6" s="17" t="str">
        <f t="shared" si="13"/>
        <v/>
      </c>
      <c r="U6" s="17" t="str">
        <f t="shared" si="14"/>
        <v/>
      </c>
      <c r="V6" s="17" t="str">
        <f t="shared" si="15"/>
        <v/>
      </c>
      <c r="W6" s="17" t="str">
        <f t="shared" si="16"/>
        <v/>
      </c>
      <c r="X6" s="17" t="str">
        <f t="shared" si="17"/>
        <v/>
      </c>
      <c r="Y6" s="17" t="str">
        <f t="shared" si="18"/>
        <v/>
      </c>
      <c r="Z6" s="17" t="str">
        <f t="shared" si="19"/>
        <v/>
      </c>
      <c r="AA6" s="17" t="str">
        <f t="shared" si="20"/>
        <v>0/3</v>
      </c>
      <c r="AB6" s="17" t="str">
        <f t="shared" si="21"/>
        <v>CRBO</v>
      </c>
      <c r="AD6" s="17" t="str">
        <f t="shared" si="22"/>
        <v>ESD</v>
      </c>
      <c r="AE6" s="17" t="str">
        <f t="shared" si="23"/>
        <v>3/0</v>
      </c>
      <c r="AF6" s="17" t="str">
        <f t="shared" si="0"/>
        <v/>
      </c>
      <c r="AG6" s="17" t="str">
        <f t="shared" si="1"/>
        <v/>
      </c>
      <c r="AH6" s="17" t="str">
        <f t="shared" si="2"/>
        <v/>
      </c>
      <c r="AI6" s="17" t="str">
        <f t="shared" si="3"/>
        <v/>
      </c>
      <c r="AJ6" s="17" t="str">
        <f t="shared" si="4"/>
        <v>3/0</v>
      </c>
      <c r="AK6" s="17" t="str">
        <f t="shared" si="5"/>
        <v/>
      </c>
      <c r="AL6" s="17" t="str">
        <f t="shared" si="6"/>
        <v/>
      </c>
      <c r="AM6" s="17" t="str">
        <f t="shared" si="7"/>
        <v/>
      </c>
      <c r="AN6" s="17" t="str">
        <f t="shared" si="8"/>
        <v/>
      </c>
      <c r="AO6" s="17" t="str">
        <f t="shared" si="9"/>
        <v/>
      </c>
    </row>
    <row r="7" spans="1:41" ht="15.75" x14ac:dyDescent="0.25">
      <c r="A7" s="2" t="s">
        <v>10</v>
      </c>
      <c r="B7" s="3">
        <v>0</v>
      </c>
      <c r="C7" s="2" t="s">
        <v>11</v>
      </c>
      <c r="D7" s="5">
        <v>3</v>
      </c>
      <c r="F7" s="14">
        <f t="shared" si="24"/>
        <v>1</v>
      </c>
      <c r="H7" s="16" t="s">
        <v>10</v>
      </c>
      <c r="I7" s="10" t="str">
        <f t="shared" si="25"/>
        <v/>
      </c>
      <c r="J7" s="10" t="str">
        <f t="shared" si="26"/>
        <v/>
      </c>
      <c r="K7" s="10" t="str">
        <f t="shared" si="27"/>
        <v/>
      </c>
      <c r="L7" s="10" t="str">
        <f t="shared" si="28"/>
        <v/>
      </c>
      <c r="M7" s="10">
        <f t="shared" si="29"/>
        <v>1</v>
      </c>
      <c r="N7" s="10">
        <f t="shared" si="30"/>
        <v>1</v>
      </c>
      <c r="O7" s="13"/>
      <c r="P7" s="13"/>
      <c r="Q7" s="19" t="str">
        <f t="shared" si="10"/>
        <v>3/1</v>
      </c>
      <c r="R7" s="17" t="str">
        <f t="shared" si="11"/>
        <v>3/1</v>
      </c>
      <c r="S7" s="17" t="str">
        <f t="shared" si="12"/>
        <v/>
      </c>
      <c r="T7" s="17" t="str">
        <f t="shared" si="13"/>
        <v/>
      </c>
      <c r="U7" s="17" t="str">
        <f t="shared" si="14"/>
        <v/>
      </c>
      <c r="V7" s="17" t="str">
        <f t="shared" si="15"/>
        <v/>
      </c>
      <c r="W7" s="17" t="str">
        <f t="shared" si="16"/>
        <v/>
      </c>
      <c r="X7" s="17" t="str">
        <f t="shared" si="17"/>
        <v/>
      </c>
      <c r="Y7" s="17" t="str">
        <f t="shared" si="18"/>
        <v/>
      </c>
      <c r="Z7" s="17" t="str">
        <f t="shared" si="19"/>
        <v/>
      </c>
      <c r="AA7" s="17" t="str">
        <f t="shared" si="20"/>
        <v/>
      </c>
      <c r="AB7" s="17" t="str">
        <f t="shared" si="21"/>
        <v>OMEI</v>
      </c>
      <c r="AD7" s="17" t="str">
        <f t="shared" si="22"/>
        <v>NOBL</v>
      </c>
      <c r="AE7" s="17" t="str">
        <f t="shared" si="23"/>
        <v>1/3</v>
      </c>
      <c r="AF7" s="17" t="str">
        <f t="shared" si="0"/>
        <v/>
      </c>
      <c r="AG7" s="17" t="str">
        <f t="shared" si="1"/>
        <v/>
      </c>
      <c r="AH7" s="17" t="str">
        <f t="shared" si="2"/>
        <v/>
      </c>
      <c r="AI7" s="17" t="str">
        <f t="shared" si="3"/>
        <v/>
      </c>
      <c r="AJ7" s="17" t="str">
        <f t="shared" si="4"/>
        <v/>
      </c>
      <c r="AK7" s="17" t="str">
        <f t="shared" si="5"/>
        <v>1/3</v>
      </c>
      <c r="AL7" s="17" t="str">
        <f t="shared" si="6"/>
        <v/>
      </c>
      <c r="AM7" s="17" t="str">
        <f t="shared" si="7"/>
        <v/>
      </c>
      <c r="AN7" s="17" t="str">
        <f t="shared" si="8"/>
        <v/>
      </c>
      <c r="AO7" s="17" t="str">
        <f t="shared" si="9"/>
        <v/>
      </c>
    </row>
    <row r="8" spans="1:41" ht="15.75" x14ac:dyDescent="0.25">
      <c r="A8" s="4" t="s">
        <v>3</v>
      </c>
      <c r="B8" s="3">
        <v>3</v>
      </c>
      <c r="C8" s="2" t="s">
        <v>2</v>
      </c>
      <c r="D8" s="5">
        <v>1</v>
      </c>
      <c r="F8" s="14" t="str">
        <f t="shared" si="24"/>
        <v/>
      </c>
      <c r="H8" s="16" t="s">
        <v>3</v>
      </c>
      <c r="I8" s="10" t="str">
        <f t="shared" si="25"/>
        <v/>
      </c>
      <c r="J8" s="10">
        <f t="shared" si="26"/>
        <v>1</v>
      </c>
      <c r="K8" s="10" t="str">
        <f t="shared" si="27"/>
        <v/>
      </c>
      <c r="L8" s="10" t="str">
        <f t="shared" si="28"/>
        <v/>
      </c>
      <c r="M8" s="10" t="str">
        <f t="shared" si="29"/>
        <v/>
      </c>
      <c r="N8" s="10">
        <f t="shared" si="30"/>
        <v>1</v>
      </c>
      <c r="O8" s="13"/>
      <c r="P8" s="13"/>
      <c r="Q8" s="19" t="str">
        <f t="shared" si="10"/>
        <v>2/3</v>
      </c>
      <c r="R8" s="17" t="str">
        <f t="shared" si="11"/>
        <v/>
      </c>
      <c r="S8" s="17" t="str">
        <f t="shared" si="12"/>
        <v>2/3</v>
      </c>
      <c r="T8" s="17" t="str">
        <f t="shared" si="13"/>
        <v/>
      </c>
      <c r="U8" s="17" t="str">
        <f t="shared" si="14"/>
        <v/>
      </c>
      <c r="V8" s="17" t="str">
        <f t="shared" si="15"/>
        <v/>
      </c>
      <c r="W8" s="17" t="str">
        <f t="shared" si="16"/>
        <v/>
      </c>
      <c r="X8" s="17" t="str">
        <f t="shared" si="17"/>
        <v/>
      </c>
      <c r="Y8" s="17" t="str">
        <f t="shared" si="18"/>
        <v/>
      </c>
      <c r="Z8" s="17" t="str">
        <f t="shared" si="19"/>
        <v/>
      </c>
      <c r="AA8" s="17" t="str">
        <f t="shared" si="20"/>
        <v/>
      </c>
      <c r="AB8" s="17" t="str">
        <f t="shared" si="21"/>
        <v>CMDC</v>
      </c>
      <c r="AD8" s="17" t="str">
        <f t="shared" si="22"/>
        <v>CRBAB</v>
      </c>
      <c r="AE8" s="17" t="str">
        <f t="shared" si="23"/>
        <v>3/2</v>
      </c>
      <c r="AF8" s="17" t="str">
        <f t="shared" si="0"/>
        <v/>
      </c>
      <c r="AG8" s="17" t="str">
        <f t="shared" si="1"/>
        <v/>
      </c>
      <c r="AH8" s="17" t="str">
        <f t="shared" si="2"/>
        <v/>
      </c>
      <c r="AI8" s="17" t="str">
        <f t="shared" si="3"/>
        <v/>
      </c>
      <c r="AJ8" s="17" t="str">
        <f t="shared" si="4"/>
        <v/>
      </c>
      <c r="AK8" s="17" t="str">
        <f t="shared" si="5"/>
        <v/>
      </c>
      <c r="AL8" s="17" t="str">
        <f t="shared" si="6"/>
        <v>3/2</v>
      </c>
      <c r="AM8" s="17" t="str">
        <f t="shared" si="7"/>
        <v/>
      </c>
      <c r="AN8" s="17" t="str">
        <f t="shared" si="8"/>
        <v/>
      </c>
      <c r="AO8" s="17" t="str">
        <f t="shared" si="9"/>
        <v/>
      </c>
    </row>
    <row r="9" spans="1:41" ht="15.75" x14ac:dyDescent="0.25">
      <c r="A9" s="4" t="s">
        <v>5</v>
      </c>
      <c r="B9" s="3">
        <v>2</v>
      </c>
      <c r="C9" s="2" t="s">
        <v>4</v>
      </c>
      <c r="D9" s="5">
        <v>3</v>
      </c>
      <c r="F9" s="14" t="str">
        <f t="shared" si="24"/>
        <v/>
      </c>
      <c r="H9" s="16" t="s">
        <v>5</v>
      </c>
      <c r="I9" s="10" t="str">
        <f t="shared" si="25"/>
        <v/>
      </c>
      <c r="J9" s="10" t="str">
        <f t="shared" si="26"/>
        <v/>
      </c>
      <c r="K9" s="10" t="str">
        <f t="shared" si="27"/>
        <v/>
      </c>
      <c r="L9" s="10">
        <f t="shared" si="28"/>
        <v>1</v>
      </c>
      <c r="M9" s="10" t="str">
        <f t="shared" si="29"/>
        <v/>
      </c>
      <c r="N9" s="10">
        <f t="shared" si="30"/>
        <v>1</v>
      </c>
      <c r="O9" s="13"/>
      <c r="P9" s="13"/>
      <c r="Q9" s="19" t="str">
        <f t="shared" si="10"/>
        <v>1/3</v>
      </c>
      <c r="R9" s="17" t="str">
        <f t="shared" si="11"/>
        <v/>
      </c>
      <c r="S9" s="17" t="str">
        <f t="shared" si="12"/>
        <v/>
      </c>
      <c r="T9" s="17" t="str">
        <f t="shared" si="13"/>
        <v>1/3</v>
      </c>
      <c r="U9" s="17" t="str">
        <f t="shared" si="14"/>
        <v/>
      </c>
      <c r="V9" s="17" t="str">
        <f t="shared" si="15"/>
        <v/>
      </c>
      <c r="W9" s="17" t="str">
        <f t="shared" si="16"/>
        <v/>
      </c>
      <c r="X9" s="17" t="str">
        <f t="shared" si="17"/>
        <v/>
      </c>
      <c r="Y9" s="17" t="str">
        <f t="shared" si="18"/>
        <v/>
      </c>
      <c r="Z9" s="17" t="str">
        <f t="shared" si="19"/>
        <v/>
      </c>
      <c r="AA9" s="17" t="str">
        <f t="shared" si="20"/>
        <v/>
      </c>
      <c r="AB9" s="17" t="str">
        <f t="shared" si="21"/>
        <v>ESSL</v>
      </c>
      <c r="AD9" s="17" t="str">
        <f t="shared" si="22"/>
        <v>ESHB</v>
      </c>
      <c r="AE9" s="17" t="str">
        <f t="shared" si="23"/>
        <v>3/1</v>
      </c>
      <c r="AF9" s="17" t="str">
        <f t="shared" si="0"/>
        <v/>
      </c>
      <c r="AG9" s="17" t="str">
        <f t="shared" si="1"/>
        <v/>
      </c>
      <c r="AH9" s="17" t="str">
        <f t="shared" si="2"/>
        <v/>
      </c>
      <c r="AI9" s="17" t="str">
        <f t="shared" si="3"/>
        <v/>
      </c>
      <c r="AJ9" s="17" t="str">
        <f t="shared" si="4"/>
        <v/>
      </c>
      <c r="AK9" s="17" t="str">
        <f t="shared" si="5"/>
        <v/>
      </c>
      <c r="AL9" s="17" t="str">
        <f t="shared" si="6"/>
        <v/>
      </c>
      <c r="AM9" s="17" t="str">
        <f t="shared" si="7"/>
        <v>3/1</v>
      </c>
      <c r="AN9" s="17" t="str">
        <f t="shared" si="8"/>
        <v/>
      </c>
      <c r="AO9" s="17" t="str">
        <f t="shared" si="9"/>
        <v/>
      </c>
    </row>
    <row r="10" spans="1:41" ht="15.75" x14ac:dyDescent="0.25">
      <c r="A10" s="4" t="s">
        <v>7</v>
      </c>
      <c r="B10" s="3">
        <v>1</v>
      </c>
      <c r="C10" s="2" t="s">
        <v>6</v>
      </c>
      <c r="D10" s="5">
        <v>3</v>
      </c>
      <c r="F10" s="14" t="str">
        <f t="shared" si="24"/>
        <v/>
      </c>
      <c r="H10" s="16" t="s">
        <v>7</v>
      </c>
      <c r="I10" s="10" t="str">
        <f t="shared" si="25"/>
        <v/>
      </c>
      <c r="J10" s="10" t="str">
        <f t="shared" si="26"/>
        <v/>
      </c>
      <c r="K10" s="10" t="str">
        <f t="shared" si="27"/>
        <v/>
      </c>
      <c r="L10" s="10" t="str">
        <f t="shared" si="28"/>
        <v/>
      </c>
      <c r="M10" s="10">
        <f t="shared" si="29"/>
        <v>1</v>
      </c>
      <c r="N10" s="10">
        <f t="shared" si="30"/>
        <v>1</v>
      </c>
      <c r="O10" s="13"/>
      <c r="P10" s="13"/>
      <c r="Q10" s="19" t="str">
        <f t="shared" si="10"/>
        <v>0/3</v>
      </c>
      <c r="R10" s="17" t="str">
        <f t="shared" si="11"/>
        <v/>
      </c>
      <c r="S10" s="17" t="str">
        <f t="shared" si="12"/>
        <v/>
      </c>
      <c r="T10" s="17" t="str">
        <f t="shared" si="13"/>
        <v/>
      </c>
      <c r="U10" s="17" t="str">
        <f t="shared" si="14"/>
        <v>0/3</v>
      </c>
      <c r="V10" s="17" t="str">
        <f t="shared" si="15"/>
        <v/>
      </c>
      <c r="W10" s="17" t="str">
        <f t="shared" si="16"/>
        <v/>
      </c>
      <c r="X10" s="17" t="str">
        <f t="shared" si="17"/>
        <v/>
      </c>
      <c r="Y10" s="17" t="str">
        <f t="shared" si="18"/>
        <v/>
      </c>
      <c r="Z10" s="17" t="str">
        <f t="shared" si="19"/>
        <v/>
      </c>
      <c r="AA10" s="17" t="str">
        <f t="shared" si="20"/>
        <v/>
      </c>
      <c r="AB10" s="17" t="str">
        <f t="shared" si="21"/>
        <v>ESCM</v>
      </c>
      <c r="AD10" s="17" t="str">
        <f t="shared" si="22"/>
        <v>ARBM</v>
      </c>
      <c r="AE10" s="17" t="str">
        <f t="shared" si="23"/>
        <v>3/0</v>
      </c>
      <c r="AF10" s="17" t="str">
        <f t="shared" si="0"/>
        <v/>
      </c>
      <c r="AG10" s="17" t="str">
        <f t="shared" si="1"/>
        <v/>
      </c>
      <c r="AH10" s="17" t="str">
        <f t="shared" si="2"/>
        <v/>
      </c>
      <c r="AI10" s="17" t="str">
        <f t="shared" si="3"/>
        <v/>
      </c>
      <c r="AJ10" s="17" t="str">
        <f t="shared" si="4"/>
        <v/>
      </c>
      <c r="AK10" s="17" t="str">
        <f t="shared" si="5"/>
        <v/>
      </c>
      <c r="AL10" s="17" t="str">
        <f t="shared" si="6"/>
        <v/>
      </c>
      <c r="AM10" s="17" t="str">
        <f t="shared" si="7"/>
        <v/>
      </c>
      <c r="AN10" s="17" t="str">
        <f t="shared" si="8"/>
        <v>3/0</v>
      </c>
      <c r="AO10" s="17" t="str">
        <f t="shared" si="9"/>
        <v/>
      </c>
    </row>
    <row r="11" spans="1:41" ht="15.75" x14ac:dyDescent="0.25">
      <c r="A11" s="2" t="s">
        <v>9</v>
      </c>
      <c r="B11" s="3">
        <v>0</v>
      </c>
      <c r="C11" s="2" t="s">
        <v>8</v>
      </c>
      <c r="D11" s="5">
        <v>3</v>
      </c>
      <c r="F11" s="14">
        <f t="shared" si="24"/>
        <v>1</v>
      </c>
      <c r="H11" s="16" t="s">
        <v>9</v>
      </c>
      <c r="I11" s="10">
        <f t="shared" si="25"/>
        <v>1</v>
      </c>
      <c r="J11" s="10" t="str">
        <f t="shared" si="26"/>
        <v/>
      </c>
      <c r="K11" s="10" t="str">
        <f t="shared" si="27"/>
        <v/>
      </c>
      <c r="L11" s="10" t="str">
        <f t="shared" si="28"/>
        <v/>
      </c>
      <c r="M11" s="10" t="str">
        <f t="shared" si="29"/>
        <v/>
      </c>
      <c r="N11" s="10">
        <f t="shared" si="30"/>
        <v>1</v>
      </c>
      <c r="O11" s="13"/>
      <c r="P11" s="13"/>
      <c r="Q11" s="19" t="str">
        <f t="shared" si="10"/>
        <v>3/1</v>
      </c>
      <c r="R11" s="17" t="str">
        <f t="shared" si="11"/>
        <v/>
      </c>
      <c r="S11" s="17" t="str">
        <f t="shared" si="12"/>
        <v/>
      </c>
      <c r="T11" s="17" t="str">
        <f t="shared" si="13"/>
        <v/>
      </c>
      <c r="U11" s="17" t="str">
        <f t="shared" si="14"/>
        <v/>
      </c>
      <c r="V11" s="17" t="str">
        <f t="shared" si="15"/>
        <v>3/1</v>
      </c>
      <c r="W11" s="17" t="str">
        <f t="shared" si="16"/>
        <v/>
      </c>
      <c r="X11" s="17" t="str">
        <f t="shared" si="17"/>
        <v/>
      </c>
      <c r="Y11" s="17" t="str">
        <f t="shared" si="18"/>
        <v/>
      </c>
      <c r="Z11" s="17" t="str">
        <f t="shared" si="19"/>
        <v/>
      </c>
      <c r="AA11" s="17" t="str">
        <f t="shared" si="20"/>
        <v/>
      </c>
      <c r="AB11" s="17" t="str">
        <f t="shared" si="21"/>
        <v>ESD</v>
      </c>
      <c r="AD11" s="17" t="str">
        <f t="shared" si="22"/>
        <v>CRBO</v>
      </c>
      <c r="AE11" s="17" t="str">
        <f t="shared" si="23"/>
        <v>1/3</v>
      </c>
      <c r="AF11" s="17" t="str">
        <f t="shared" si="0"/>
        <v/>
      </c>
      <c r="AG11" s="17" t="str">
        <f t="shared" si="1"/>
        <v/>
      </c>
      <c r="AH11" s="17" t="str">
        <f t="shared" si="2"/>
        <v/>
      </c>
      <c r="AI11" s="17" t="str">
        <f t="shared" si="3"/>
        <v/>
      </c>
      <c r="AJ11" s="17" t="str">
        <f t="shared" si="4"/>
        <v/>
      </c>
      <c r="AK11" s="17" t="str">
        <f t="shared" si="5"/>
        <v/>
      </c>
      <c r="AL11" s="17" t="str">
        <f t="shared" si="6"/>
        <v/>
      </c>
      <c r="AM11" s="17" t="str">
        <f t="shared" si="7"/>
        <v/>
      </c>
      <c r="AN11" s="17" t="str">
        <f t="shared" si="8"/>
        <v/>
      </c>
      <c r="AO11" s="17" t="str">
        <f t="shared" si="9"/>
        <v>1/3</v>
      </c>
    </row>
    <row r="12" spans="1:41" ht="15.75" x14ac:dyDescent="0.25">
      <c r="A12" s="2" t="s">
        <v>11</v>
      </c>
      <c r="B12" s="3">
        <v>3</v>
      </c>
      <c r="C12" s="2" t="s">
        <v>10</v>
      </c>
      <c r="D12" s="5">
        <v>1</v>
      </c>
      <c r="F12" s="14" t="str">
        <f t="shared" si="24"/>
        <v/>
      </c>
      <c r="H12" s="16" t="s">
        <v>11</v>
      </c>
      <c r="I12" s="10">
        <f t="shared" si="25"/>
        <v>1</v>
      </c>
      <c r="J12" s="10">
        <f t="shared" si="26"/>
        <v>1</v>
      </c>
      <c r="K12" s="10" t="str">
        <f t="shared" si="27"/>
        <v/>
      </c>
      <c r="L12" s="10" t="str">
        <f t="shared" si="28"/>
        <v/>
      </c>
      <c r="M12" s="10" t="str">
        <f t="shared" si="29"/>
        <v/>
      </c>
      <c r="N12" s="10" t="str">
        <f t="shared" si="30"/>
        <v/>
      </c>
      <c r="O12" s="13"/>
      <c r="P12" s="13"/>
      <c r="Q12" s="12" t="str">
        <f t="shared" si="10"/>
        <v/>
      </c>
      <c r="AE12" s="11" t="str">
        <f t="shared" si="23"/>
        <v/>
      </c>
    </row>
    <row r="13" spans="1:41" x14ac:dyDescent="0.25">
      <c r="Q13" s="12"/>
    </row>
    <row r="14" spans="1:41" x14ac:dyDescent="0.25">
      <c r="H14" s="6"/>
      <c r="AE14" s="11" t="str">
        <f t="shared" si="23"/>
        <v/>
      </c>
    </row>
    <row r="15" spans="1:41" x14ac:dyDescent="0.25">
      <c r="H15" s="7" t="s">
        <v>12</v>
      </c>
      <c r="I15" s="7" t="s">
        <v>13</v>
      </c>
      <c r="J15" s="8">
        <v>3</v>
      </c>
      <c r="K15" s="8">
        <v>1.5</v>
      </c>
      <c r="L15" s="8">
        <v>0.66666666666666663</v>
      </c>
      <c r="M15" s="8">
        <v>0.33333333333333331</v>
      </c>
      <c r="N15" s="8" t="s">
        <v>14</v>
      </c>
      <c r="O15" s="12"/>
      <c r="P15" s="12"/>
      <c r="Q15" s="12"/>
    </row>
    <row r="16" spans="1:41" ht="15.75" x14ac:dyDescent="0.25">
      <c r="H16" s="9" t="s">
        <v>2</v>
      </c>
      <c r="I16" s="10">
        <v>1</v>
      </c>
      <c r="J16" s="10"/>
      <c r="K16" s="10"/>
      <c r="L16" s="10"/>
      <c r="M16" s="10">
        <v>1</v>
      </c>
      <c r="N16" s="10"/>
      <c r="O16" s="13"/>
      <c r="P16" s="13"/>
      <c r="Q16" s="13"/>
    </row>
    <row r="17" spans="7:23" ht="15.75" x14ac:dyDescent="0.25">
      <c r="H17" s="9" t="s">
        <v>3</v>
      </c>
      <c r="I17" s="10"/>
      <c r="J17" s="10">
        <v>1</v>
      </c>
      <c r="K17" s="10"/>
      <c r="L17" s="10"/>
      <c r="M17" s="10"/>
      <c r="N17" s="10">
        <v>1</v>
      </c>
      <c r="O17" s="13"/>
      <c r="P17" s="13"/>
      <c r="Q17" s="13"/>
      <c r="U17" s="18"/>
      <c r="W17" s="18"/>
    </row>
    <row r="18" spans="7:23" ht="15.75" x14ac:dyDescent="0.25">
      <c r="H18" s="9" t="s">
        <v>4</v>
      </c>
      <c r="I18" s="10">
        <v>1</v>
      </c>
      <c r="J18" s="10"/>
      <c r="K18" s="10">
        <v>1</v>
      </c>
      <c r="L18" s="10"/>
      <c r="M18" s="10"/>
      <c r="N18" s="10"/>
      <c r="O18" s="13"/>
      <c r="P18" s="13"/>
      <c r="Q18" s="13"/>
    </row>
    <row r="19" spans="7:23" ht="15.75" x14ac:dyDescent="0.25">
      <c r="G19" s="14" t="s">
        <v>15</v>
      </c>
      <c r="H19" s="9" t="s">
        <v>5</v>
      </c>
      <c r="I19" s="10"/>
      <c r="J19" s="10"/>
      <c r="K19" s="10"/>
      <c r="L19" s="10">
        <v>1</v>
      </c>
      <c r="M19" s="10"/>
      <c r="N19" s="10">
        <v>1</v>
      </c>
      <c r="O19" s="13"/>
      <c r="P19" s="13"/>
      <c r="Q19" s="13"/>
    </row>
    <row r="20" spans="7:23" ht="15.75" x14ac:dyDescent="0.25">
      <c r="H20" s="9" t="s">
        <v>6</v>
      </c>
      <c r="I20" s="10">
        <v>1</v>
      </c>
      <c r="J20" s="10">
        <v>1</v>
      </c>
      <c r="K20" s="10"/>
      <c r="L20" s="10"/>
      <c r="M20" s="10"/>
      <c r="N20" s="10"/>
      <c r="O20" s="13"/>
      <c r="P20" s="13"/>
      <c r="Q20" s="13"/>
    </row>
    <row r="21" spans="7:23" ht="15.75" x14ac:dyDescent="0.25">
      <c r="H21" s="9" t="s">
        <v>7</v>
      </c>
      <c r="I21" s="10"/>
      <c r="J21" s="10"/>
      <c r="K21" s="10"/>
      <c r="L21" s="10"/>
      <c r="M21" s="10">
        <v>1</v>
      </c>
      <c r="N21" s="10">
        <v>1</v>
      </c>
      <c r="O21" s="13"/>
      <c r="P21" s="13"/>
      <c r="Q21" s="13"/>
    </row>
    <row r="22" spans="7:23" ht="15.75" x14ac:dyDescent="0.25">
      <c r="H22" s="9" t="s">
        <v>8</v>
      </c>
      <c r="I22" s="10">
        <v>1</v>
      </c>
      <c r="J22" s="10"/>
      <c r="K22" s="10"/>
      <c r="L22" s="10"/>
      <c r="M22" s="10"/>
      <c r="N22" s="10">
        <v>1</v>
      </c>
      <c r="O22" s="13"/>
      <c r="P22" s="13"/>
      <c r="Q22" s="13"/>
    </row>
    <row r="23" spans="7:23" ht="15.75" x14ac:dyDescent="0.25">
      <c r="H23" s="9" t="s">
        <v>9</v>
      </c>
      <c r="I23" s="10">
        <v>1</v>
      </c>
      <c r="J23" s="10"/>
      <c r="K23" s="10"/>
      <c r="L23" s="10"/>
      <c r="M23" s="10"/>
      <c r="N23" s="10">
        <v>1</v>
      </c>
      <c r="O23" s="13"/>
      <c r="P23" s="13"/>
      <c r="Q23" s="13"/>
    </row>
    <row r="24" spans="7:23" ht="15.75" x14ac:dyDescent="0.25">
      <c r="H24" s="9" t="s">
        <v>11</v>
      </c>
      <c r="I24" s="10">
        <v>1</v>
      </c>
      <c r="J24" s="10">
        <v>1</v>
      </c>
      <c r="K24" s="10"/>
      <c r="L24" s="10"/>
      <c r="M24" s="10"/>
      <c r="N24" s="10"/>
      <c r="O24" s="13"/>
      <c r="P24" s="13"/>
      <c r="Q24" s="13"/>
    </row>
    <row r="25" spans="7:23" ht="15.75" x14ac:dyDescent="0.25">
      <c r="H25" s="9" t="s">
        <v>10</v>
      </c>
      <c r="I25" s="10"/>
      <c r="J25" s="10"/>
      <c r="K25" s="10"/>
      <c r="L25" s="10"/>
      <c r="M25" s="10">
        <v>1</v>
      </c>
      <c r="N25" s="10">
        <v>1</v>
      </c>
      <c r="O25" s="13"/>
      <c r="P25" s="13"/>
      <c r="Q25" s="13"/>
    </row>
  </sheetData>
  <mergeCells count="1">
    <mergeCell ref="H1:N1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ligue volley ball</dc:creator>
  <cp:lastModifiedBy>Abdullah</cp:lastModifiedBy>
  <dcterms:created xsi:type="dcterms:W3CDTF">2015-04-27T12:55:53Z</dcterms:created>
  <dcterms:modified xsi:type="dcterms:W3CDTF">2015-04-28T07:51:04Z</dcterms:modified>
</cp:coreProperties>
</file>